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AD6090A-9632-4A7A-B618-BF67DE0327E6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49" i="6" l="1"/>
  <c r="O84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<sst xmlns="http://schemas.openxmlformats.org/spreadsheetml/2006/main" count="1124" uniqueCount="296">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</sst>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49" totalsRowCount="1" headerRowDxfId="47" dataDxfId="46" totalsRowDxfId="45">
  <autoFilter ref="A1:O848" xr:uid="{00000000-0009-0000-0100-000002000000}"/>
  <tableColumns count="15">
    <tableColumn id="1" xr3:uid="{4F188707-651D-40E0-A900-DC86C83203C6}" name="تاریخ" totalsRowLabel="Total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69"/>
  <sheetViews>
    <sheetView rightToLeft="1" tabSelected="1" topLeftCell="D1" zoomScale="59" zoomScaleNormal="59" workbookViewId="0">
      <pane ySplit="1" topLeftCell="A762" activePane="bottomLeft" state="frozen"/>
      <selection pane="bottomLeft" activeCell="AB773" sqref="AB77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8" t="s">
        <v>0</v>
      </c>
      <c r="B1" s="49"/>
      <c r="C1" s="50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277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278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279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280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281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282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283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284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285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  <row r="760" spans="4:29" ht="47.4" customHeight="1">
      <c r="D760" s="25" t="s">
        <v>286</v>
      </c>
      <c r="E760" s="1">
        <v>108.8</v>
      </c>
      <c r="F760" s="1">
        <v>470</v>
      </c>
      <c r="G760" s="1">
        <v>69</v>
      </c>
      <c r="H760" s="1">
        <v>446</v>
      </c>
      <c r="I760" s="1">
        <v>180</v>
      </c>
      <c r="J760" s="1">
        <v>202.8</v>
      </c>
      <c r="K760" s="1">
        <v>153.9</v>
      </c>
      <c r="L760" s="1">
        <v>116.5</v>
      </c>
      <c r="M760" s="46">
        <v>204.6</v>
      </c>
      <c r="N760" s="46">
        <v>92.8</v>
      </c>
      <c r="O760" s="46">
        <v>157</v>
      </c>
      <c r="P760" s="46">
        <v>80.8</v>
      </c>
      <c r="Q760" s="46">
        <v>327.8</v>
      </c>
      <c r="R760" s="46">
        <v>19.3</v>
      </c>
      <c r="S760" s="46">
        <v>104</v>
      </c>
      <c r="T760" s="46">
        <v>29</v>
      </c>
      <c r="U760" s="46">
        <v>35.9</v>
      </c>
      <c r="V760" s="46">
        <v>29.2</v>
      </c>
      <c r="W760" s="46">
        <v>120.3</v>
      </c>
      <c r="X760" s="46">
        <v>167</v>
      </c>
      <c r="Y760" s="1">
        <v>286.2</v>
      </c>
      <c r="Z760" s="47">
        <v>55.5</v>
      </c>
      <c r="AA760" s="47">
        <v>30.5</v>
      </c>
      <c r="AB760" s="47">
        <v>38.799999999999997</v>
      </c>
      <c r="AC760" s="3">
        <v>29.2</v>
      </c>
    </row>
    <row r="761" spans="4:29" ht="47.4" customHeight="1">
      <c r="D761" s="25" t="s">
        <v>287</v>
      </c>
      <c r="E761" s="1">
        <v>84.179999999999993</v>
      </c>
      <c r="F761" s="1">
        <v>502.59</v>
      </c>
      <c r="G761" s="1">
        <v>95.53</v>
      </c>
      <c r="H761" s="1">
        <v>649.27</v>
      </c>
      <c r="I761" s="1">
        <v>266.43</v>
      </c>
      <c r="J761" s="1">
        <v>265.39999999999998</v>
      </c>
      <c r="K761" s="1">
        <v>151.05000000000001</v>
      </c>
      <c r="L761" s="1">
        <v>97.59</v>
      </c>
      <c r="M761" s="46">
        <v>165.92</v>
      </c>
      <c r="N761" s="46">
        <v>88.2</v>
      </c>
      <c r="O761" s="46">
        <v>201.48</v>
      </c>
      <c r="P761" s="46">
        <v>86.74</v>
      </c>
      <c r="Q761" s="46">
        <v>323.19000000000011</v>
      </c>
      <c r="R761" s="46">
        <v>21.01</v>
      </c>
      <c r="S761" s="46">
        <v>95.49</v>
      </c>
      <c r="T761" s="46">
        <v>28.99</v>
      </c>
      <c r="U761" s="46">
        <v>46.97</v>
      </c>
      <c r="V761" s="46">
        <v>40.69</v>
      </c>
      <c r="W761" s="46">
        <v>115.62</v>
      </c>
      <c r="X761" s="46">
        <v>82.72999999999999</v>
      </c>
      <c r="Y761" s="1">
        <v>165.56</v>
      </c>
      <c r="Z761" s="47">
        <v>44.669999999999987</v>
      </c>
      <c r="AA761" s="47">
        <v>21.170000000000009</v>
      </c>
      <c r="AB761" s="47">
        <v>54.400000000000013</v>
      </c>
      <c r="AC761" s="3">
        <v>23.04</v>
      </c>
    </row>
    <row r="762" spans="4:29" ht="47.4" customHeight="1">
      <c r="D762" s="25" t="s">
        <v>288</v>
      </c>
      <c r="E762" s="1">
        <v>78</v>
      </c>
      <c r="F762" s="1">
        <v>503</v>
      </c>
      <c r="G762" s="1">
        <v>96</v>
      </c>
      <c r="H762" s="1">
        <v>466</v>
      </c>
      <c r="I762" s="1">
        <v>193</v>
      </c>
      <c r="J762" s="1">
        <v>224</v>
      </c>
      <c r="K762" s="1">
        <v>107</v>
      </c>
      <c r="L762" s="1">
        <v>77</v>
      </c>
      <c r="M762" s="46">
        <v>200</v>
      </c>
      <c r="N762" s="46">
        <v>102</v>
      </c>
      <c r="O762" s="46">
        <v>140</v>
      </c>
      <c r="P762" s="46">
        <v>107</v>
      </c>
      <c r="Q762" s="46">
        <v>271</v>
      </c>
      <c r="R762" s="46">
        <v>15</v>
      </c>
      <c r="S762" s="46">
        <v>121</v>
      </c>
      <c r="T762" s="46">
        <v>30</v>
      </c>
      <c r="U762" s="46">
        <v>32</v>
      </c>
      <c r="V762" s="46">
        <v>39</v>
      </c>
      <c r="W762" s="46">
        <v>73</v>
      </c>
      <c r="X762" s="46">
        <v>97</v>
      </c>
      <c r="Y762" s="1">
        <v>240</v>
      </c>
      <c r="Z762" s="47">
        <v>33</v>
      </c>
      <c r="AA762" s="47">
        <v>29</v>
      </c>
      <c r="AB762" s="47">
        <v>50</v>
      </c>
      <c r="AC762" s="3">
        <v>17</v>
      </c>
    </row>
    <row r="763" spans="4:29" ht="47.4" customHeight="1">
      <c r="D763" s="25" t="s">
        <v>289</v>
      </c>
      <c r="E763" s="1">
        <v>149</v>
      </c>
      <c r="F763" s="1">
        <v>625</v>
      </c>
      <c r="G763" s="1">
        <v>117</v>
      </c>
      <c r="H763" s="1">
        <v>472</v>
      </c>
      <c r="I763" s="1">
        <v>211</v>
      </c>
      <c r="J763" s="1">
        <v>334</v>
      </c>
      <c r="K763" s="1">
        <v>133</v>
      </c>
      <c r="L763" s="1">
        <v>84</v>
      </c>
      <c r="M763" s="46">
        <v>232</v>
      </c>
      <c r="N763" s="46">
        <v>159</v>
      </c>
      <c r="O763" s="46">
        <v>232</v>
      </c>
      <c r="P763" s="46">
        <v>102</v>
      </c>
      <c r="Q763" s="46">
        <v>308</v>
      </c>
      <c r="R763" s="46">
        <v>39</v>
      </c>
      <c r="S763" s="46">
        <v>114</v>
      </c>
      <c r="T763" s="46">
        <v>32</v>
      </c>
      <c r="U763" s="46">
        <v>44</v>
      </c>
      <c r="V763" s="46">
        <v>28</v>
      </c>
      <c r="W763" s="46">
        <v>53</v>
      </c>
      <c r="X763" s="46">
        <v>75</v>
      </c>
      <c r="Y763" s="1">
        <v>120</v>
      </c>
      <c r="Z763" s="47">
        <v>54</v>
      </c>
      <c r="AA763" s="47">
        <v>31</v>
      </c>
      <c r="AB763" s="47">
        <v>57</v>
      </c>
      <c r="AC763" s="3">
        <v>45</v>
      </c>
    </row>
    <row r="764" spans="4:29" ht="47.4" customHeight="1">
      <c r="D764" s="25" t="s">
        <v>290</v>
      </c>
      <c r="E764" s="1">
        <v>106</v>
      </c>
      <c r="F764" s="1">
        <v>484</v>
      </c>
      <c r="G764" s="1">
        <v>79</v>
      </c>
      <c r="H764" s="1">
        <v>312</v>
      </c>
      <c r="I764" s="1">
        <v>179</v>
      </c>
      <c r="J764" s="1">
        <v>218</v>
      </c>
      <c r="K764" s="1">
        <v>123</v>
      </c>
      <c r="L764" s="1">
        <v>74</v>
      </c>
      <c r="M764" s="46">
        <v>186</v>
      </c>
      <c r="N764" s="46">
        <v>145</v>
      </c>
      <c r="O764" s="46">
        <v>214</v>
      </c>
      <c r="P764" s="46">
        <v>75</v>
      </c>
      <c r="Q764" s="46">
        <v>251</v>
      </c>
      <c r="R764" s="46">
        <v>27</v>
      </c>
      <c r="S764" s="46">
        <v>83</v>
      </c>
      <c r="T764" s="46">
        <v>35</v>
      </c>
      <c r="U764" s="46">
        <v>40</v>
      </c>
      <c r="V764" s="46">
        <v>27</v>
      </c>
      <c r="W764" s="46">
        <v>70</v>
      </c>
      <c r="X764" s="46">
        <v>78</v>
      </c>
      <c r="Y764" s="1">
        <v>114</v>
      </c>
      <c r="Z764" s="47">
        <v>41</v>
      </c>
      <c r="AA764" s="47">
        <v>21</v>
      </c>
      <c r="AB764" s="47">
        <v>39</v>
      </c>
      <c r="AC764" s="3">
        <v>24</v>
      </c>
    </row>
    <row r="765" spans="4:29" ht="47.4" customHeight="1">
      <c r="D765" s="25" t="s">
        <v>291</v>
      </c>
      <c r="E765" s="1">
        <v>242</v>
      </c>
      <c r="F765" s="1">
        <v>812</v>
      </c>
      <c r="G765" s="1">
        <v>140</v>
      </c>
      <c r="H765" s="1">
        <v>583</v>
      </c>
      <c r="I765" s="1">
        <v>271</v>
      </c>
      <c r="J765" s="1">
        <v>411</v>
      </c>
      <c r="K765" s="1">
        <v>207</v>
      </c>
      <c r="L765" s="1">
        <v>140</v>
      </c>
      <c r="M765" s="46">
        <v>276</v>
      </c>
      <c r="N765" s="46">
        <v>174</v>
      </c>
      <c r="O765" s="46">
        <v>364</v>
      </c>
      <c r="P765" s="46">
        <v>114</v>
      </c>
      <c r="Q765" s="46">
        <v>327</v>
      </c>
      <c r="R765" s="46">
        <v>28</v>
      </c>
      <c r="S765" s="46">
        <v>136</v>
      </c>
      <c r="T765" s="46">
        <v>61</v>
      </c>
      <c r="U765" s="46">
        <v>57</v>
      </c>
      <c r="V765" s="46">
        <v>33</v>
      </c>
      <c r="W765" s="46">
        <v>126</v>
      </c>
      <c r="X765" s="46">
        <v>84</v>
      </c>
      <c r="Y765" s="1">
        <v>106</v>
      </c>
      <c r="Z765" s="47">
        <v>50</v>
      </c>
      <c r="AA765" s="47">
        <v>42</v>
      </c>
      <c r="AB765" s="47">
        <v>82</v>
      </c>
      <c r="AC765" s="3">
        <v>69</v>
      </c>
    </row>
    <row r="766" spans="4:29" ht="47.4" customHeight="1">
      <c r="D766" s="25" t="s">
        <v>292</v>
      </c>
      <c r="E766" s="1">
        <v>114</v>
      </c>
      <c r="F766" s="1">
        <v>417</v>
      </c>
      <c r="G766" s="1">
        <v>105</v>
      </c>
      <c r="H766" s="1">
        <v>360</v>
      </c>
      <c r="I766" s="1">
        <v>672</v>
      </c>
      <c r="J766" s="1">
        <v>258</v>
      </c>
      <c r="K766" s="1">
        <v>96</v>
      </c>
      <c r="L766" s="1">
        <v>91</v>
      </c>
      <c r="M766" s="46">
        <v>158</v>
      </c>
      <c r="N766" s="46">
        <v>108</v>
      </c>
      <c r="O766" s="46">
        <v>252</v>
      </c>
      <c r="P766" s="46">
        <v>76</v>
      </c>
      <c r="Q766" s="46">
        <v>224</v>
      </c>
      <c r="R766" s="46">
        <v>26</v>
      </c>
      <c r="S766" s="46">
        <v>64</v>
      </c>
      <c r="T766" s="46">
        <v>45</v>
      </c>
      <c r="U766" s="46">
        <v>32</v>
      </c>
      <c r="V766" s="46">
        <v>16</v>
      </c>
      <c r="W766" s="46">
        <v>80</v>
      </c>
      <c r="X766" s="46">
        <v>77</v>
      </c>
      <c r="Y766" s="1">
        <v>158</v>
      </c>
      <c r="Z766" s="47">
        <v>42</v>
      </c>
      <c r="AA766" s="47">
        <v>19</v>
      </c>
      <c r="AB766" s="47">
        <v>36</v>
      </c>
      <c r="AC766" s="3">
        <v>22</v>
      </c>
    </row>
    <row r="767" spans="4:29" ht="47.4" customHeight="1">
      <c r="D767" s="25" t="s">
        <v>293</v>
      </c>
      <c r="E767" s="1">
        <v>105</v>
      </c>
      <c r="F767" s="1">
        <v>292</v>
      </c>
      <c r="G767" s="1">
        <v>109</v>
      </c>
      <c r="H767" s="1">
        <v>281</v>
      </c>
      <c r="I767" s="1">
        <v>214</v>
      </c>
      <c r="J767" s="1">
        <v>293</v>
      </c>
      <c r="K767" s="1">
        <v>101</v>
      </c>
      <c r="L767" s="1">
        <v>105</v>
      </c>
      <c r="M767" s="46">
        <v>189</v>
      </c>
      <c r="N767" s="46">
        <v>99</v>
      </c>
      <c r="O767" s="46">
        <v>209</v>
      </c>
      <c r="P767" s="46">
        <v>72</v>
      </c>
      <c r="Q767" s="46">
        <v>196</v>
      </c>
      <c r="R767" s="46">
        <v>22</v>
      </c>
      <c r="S767" s="46">
        <v>76</v>
      </c>
      <c r="T767" s="46">
        <v>40</v>
      </c>
      <c r="U767" s="46">
        <v>26</v>
      </c>
      <c r="V767" s="46">
        <v>11</v>
      </c>
      <c r="W767" s="46">
        <v>98</v>
      </c>
      <c r="X767" s="46">
        <v>56</v>
      </c>
      <c r="Y767" s="1">
        <v>72</v>
      </c>
      <c r="Z767" s="47">
        <v>52</v>
      </c>
      <c r="AA767" s="47">
        <v>24</v>
      </c>
      <c r="AB767" s="47">
        <v>30</v>
      </c>
      <c r="AC767" s="3">
        <v>25</v>
      </c>
    </row>
    <row r="768" spans="4:29" ht="47.4" customHeight="1">
      <c r="D768" s="25" t="s">
        <v>294</v>
      </c>
      <c r="E768" s="1">
        <v>129</v>
      </c>
      <c r="F768" s="1">
        <v>336</v>
      </c>
      <c r="G768" s="1">
        <v>108</v>
      </c>
      <c r="H768" s="1">
        <v>334</v>
      </c>
      <c r="I768" s="1">
        <v>267</v>
      </c>
      <c r="J768" s="1">
        <v>270</v>
      </c>
      <c r="K768" s="1">
        <v>123</v>
      </c>
      <c r="L768" s="1">
        <v>86</v>
      </c>
      <c r="M768" s="46">
        <v>234</v>
      </c>
      <c r="N768" s="46">
        <v>98</v>
      </c>
      <c r="O768" s="46">
        <v>212</v>
      </c>
      <c r="P768" s="46">
        <v>88</v>
      </c>
      <c r="Q768" s="46">
        <v>211</v>
      </c>
      <c r="R768" s="46">
        <v>31</v>
      </c>
      <c r="S768" s="46">
        <v>112</v>
      </c>
      <c r="T768" s="46">
        <v>43</v>
      </c>
      <c r="U768" s="46">
        <v>42</v>
      </c>
      <c r="V768" s="46">
        <v>22</v>
      </c>
      <c r="W768" s="46">
        <v>119</v>
      </c>
      <c r="X768" s="46">
        <v>101</v>
      </c>
      <c r="Y768" s="1">
        <v>224</v>
      </c>
      <c r="Z768" s="47">
        <v>61</v>
      </c>
      <c r="AA768" s="47">
        <v>24</v>
      </c>
      <c r="AB768" s="47">
        <v>28</v>
      </c>
      <c r="AC768" s="3">
        <v>21</v>
      </c>
    </row>
    <row r="769" spans="4:29" ht="47.4" customHeight="1">
      <c r="D769" s="25" t="s">
        <v>295</v>
      </c>
      <c r="E769" s="1">
        <v>240</v>
      </c>
      <c r="F769" s="1">
        <v>690</v>
      </c>
      <c r="G769" s="1">
        <v>144</v>
      </c>
      <c r="H769" s="1">
        <v>490</v>
      </c>
      <c r="I769" s="1">
        <v>363</v>
      </c>
      <c r="J769" s="1">
        <v>404</v>
      </c>
      <c r="K769" s="1">
        <v>203</v>
      </c>
      <c r="L769" s="1">
        <v>177</v>
      </c>
      <c r="M769" s="46">
        <v>261</v>
      </c>
      <c r="N769" s="46">
        <v>174</v>
      </c>
      <c r="O769" s="46">
        <v>273</v>
      </c>
      <c r="P769" s="46">
        <v>70</v>
      </c>
      <c r="Q769" s="46">
        <v>306</v>
      </c>
      <c r="R769" s="46">
        <v>33</v>
      </c>
      <c r="S769" s="46">
        <v>96</v>
      </c>
      <c r="T769" s="46">
        <v>41</v>
      </c>
      <c r="U769" s="46">
        <v>9</v>
      </c>
      <c r="V769" s="46">
        <v>29</v>
      </c>
      <c r="W769" s="46">
        <v>113</v>
      </c>
      <c r="X769" s="46">
        <v>64</v>
      </c>
      <c r="Y769" s="1">
        <v>42</v>
      </c>
      <c r="Z769" s="47">
        <v>21</v>
      </c>
      <c r="AA769" s="47">
        <v>37</v>
      </c>
      <c r="AB769" s="47">
        <v>80</v>
      </c>
      <c r="AC769" s="3">
        <v>27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10"/>
  <sheetViews>
    <sheetView rightToLeft="1" workbookViewId="0">
      <pane ySplit="1" topLeftCell="A206" activePane="bottomLeft" state="frozen"/>
      <selection activeCell="AA578" sqref="AA578"/>
      <selection pane="bottomLeft" activeCell="I210" sqref="I210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8.95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8.95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8.95" customHeight="1">
      <c r="A192" s="43" t="s">
        <v>276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8.95" customHeight="1">
      <c r="A193" s="43" t="s">
        <v>277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  <row r="194" spans="1:10" ht="28.95" customHeight="1">
      <c r="A194" s="43" t="s">
        <v>278</v>
      </c>
      <c r="B194" s="42">
        <v>5638.35</v>
      </c>
      <c r="C194" s="42">
        <v>612.55999999999995</v>
      </c>
      <c r="D194" s="42">
        <v>550.05999999999995</v>
      </c>
      <c r="E194" s="42">
        <v>5.85</v>
      </c>
      <c r="F194" s="42">
        <v>1.68</v>
      </c>
      <c r="G194" s="42">
        <v>2.4</v>
      </c>
      <c r="H194" s="42">
        <v>726.54</v>
      </c>
      <c r="I194" s="42">
        <v>0.01</v>
      </c>
      <c r="J194" s="42"/>
    </row>
    <row r="195" spans="1:10" ht="28.95" customHeight="1">
      <c r="A195" s="43" t="s">
        <v>279</v>
      </c>
      <c r="B195" s="42">
        <v>6180.28</v>
      </c>
      <c r="C195" s="42">
        <v>509.36</v>
      </c>
      <c r="D195" s="42">
        <v>354.76</v>
      </c>
      <c r="E195" s="42">
        <v>37.630000000000003</v>
      </c>
      <c r="F195" s="42">
        <v>1.1599999999999999</v>
      </c>
      <c r="G195" s="42">
        <v>1.65</v>
      </c>
      <c r="H195" s="42"/>
      <c r="I195" s="42">
        <v>0.01</v>
      </c>
      <c r="J195" s="42"/>
    </row>
    <row r="196" spans="1:10" ht="28.95" customHeight="1">
      <c r="A196" s="43" t="s">
        <v>280</v>
      </c>
      <c r="B196" s="42">
        <v>6725.29</v>
      </c>
      <c r="C196" s="42">
        <v>511.74</v>
      </c>
      <c r="D196" s="42">
        <v>383.3</v>
      </c>
      <c r="E196" s="42">
        <v>1089</v>
      </c>
      <c r="F196" s="42">
        <v>1.81</v>
      </c>
      <c r="G196" s="42">
        <v>6.11</v>
      </c>
      <c r="H196" s="42">
        <v>369.66</v>
      </c>
      <c r="I196" s="42">
        <v>0</v>
      </c>
      <c r="J196" s="42"/>
    </row>
    <row r="197" spans="1:10" ht="29.55" customHeight="1">
      <c r="A197" s="43" t="s">
        <v>281</v>
      </c>
      <c r="B197" s="42">
        <v>6740.1699999999992</v>
      </c>
      <c r="C197" s="42">
        <v>456.62999999999988</v>
      </c>
      <c r="D197" s="42">
        <v>508.9</v>
      </c>
      <c r="E197" s="42">
        <v>6.3599999999999994</v>
      </c>
      <c r="F197" s="42">
        <v>1.32</v>
      </c>
      <c r="G197" s="42">
        <v>3.62</v>
      </c>
      <c r="H197" s="42">
        <v>297.17</v>
      </c>
      <c r="I197" s="42">
        <v>0</v>
      </c>
      <c r="J197" s="42"/>
    </row>
    <row r="198" spans="1:10" ht="29.55" customHeight="1">
      <c r="A198" s="43" t="s">
        <v>282</v>
      </c>
      <c r="B198" s="42">
        <v>6030.75</v>
      </c>
      <c r="C198" s="42">
        <v>559.95000000000005</v>
      </c>
      <c r="D198" s="42">
        <v>651.21</v>
      </c>
      <c r="E198" s="42">
        <v>10.31</v>
      </c>
      <c r="F198" s="42">
        <v>1.0900000000000001</v>
      </c>
      <c r="G198" s="42">
        <v>3.03</v>
      </c>
      <c r="H198" s="42">
        <v>362.63</v>
      </c>
      <c r="I198" s="42">
        <v>0.02</v>
      </c>
      <c r="J198" s="42"/>
    </row>
    <row r="199" spans="1:10" ht="22.95" customHeight="1">
      <c r="A199" s="43" t="s">
        <v>283</v>
      </c>
      <c r="B199" s="42">
        <v>8389.9800000000014</v>
      </c>
      <c r="C199" s="42">
        <v>1038.32</v>
      </c>
      <c r="D199" s="42">
        <v>1188.93</v>
      </c>
      <c r="E199" s="42">
        <v>37.290000000000013</v>
      </c>
      <c r="F199" s="42">
        <v>1.84</v>
      </c>
      <c r="G199" s="42">
        <v>20.43</v>
      </c>
      <c r="H199" s="42">
        <v>488.94</v>
      </c>
      <c r="I199" s="42">
        <v>0.08</v>
      </c>
      <c r="J199" s="42"/>
    </row>
    <row r="200" spans="1:10" ht="26.4" customHeight="1">
      <c r="A200" s="43" t="s">
        <v>284</v>
      </c>
      <c r="B200" s="42">
        <v>4587.54</v>
      </c>
      <c r="C200" s="42">
        <v>1359.9</v>
      </c>
      <c r="D200" s="42">
        <v>684.38</v>
      </c>
      <c r="E200" s="42">
        <v>30.01</v>
      </c>
      <c r="F200" s="42">
        <v>8.74</v>
      </c>
      <c r="G200" s="42">
        <v>30.99</v>
      </c>
      <c r="H200" s="42">
        <v>704.26</v>
      </c>
      <c r="I200" s="42">
        <v>0.02</v>
      </c>
      <c r="J200" s="42"/>
    </row>
    <row r="201" spans="1:10" ht="25.8" customHeight="1">
      <c r="A201" s="43" t="s">
        <v>286</v>
      </c>
      <c r="B201" s="42">
        <v>3617</v>
      </c>
      <c r="C201" s="42">
        <v>966.9</v>
      </c>
      <c r="D201" s="42">
        <v>490.7</v>
      </c>
      <c r="E201" s="42">
        <v>11.2</v>
      </c>
      <c r="F201" s="42"/>
      <c r="G201" s="42"/>
      <c r="H201" s="42"/>
      <c r="I201" s="42"/>
      <c r="J201" s="42"/>
    </row>
    <row r="202" spans="1:10" ht="25.8" customHeight="1">
      <c r="A202" s="43" t="s">
        <v>287</v>
      </c>
      <c r="B202" s="42">
        <v>3643.62</v>
      </c>
      <c r="C202" s="42">
        <v>620.6</v>
      </c>
      <c r="D202" s="42">
        <v>469.51</v>
      </c>
      <c r="E202" s="42">
        <v>4.46</v>
      </c>
      <c r="F202" s="42">
        <v>2.4300000000000002</v>
      </c>
      <c r="G202" s="42">
        <v>2.1800000000000002</v>
      </c>
      <c r="H202" s="42">
        <v>309.52</v>
      </c>
      <c r="I202" s="42">
        <v>0.03</v>
      </c>
      <c r="J202" s="42"/>
    </row>
    <row r="203" spans="1:10" ht="25.8" customHeight="1">
      <c r="A203" s="43" t="s">
        <v>288</v>
      </c>
      <c r="B203" s="42">
        <v>2835.22</v>
      </c>
      <c r="C203" s="42">
        <v>621.16999999999996</v>
      </c>
      <c r="D203" s="42">
        <v>600.09</v>
      </c>
      <c r="E203" s="42">
        <v>6.85</v>
      </c>
      <c r="F203" s="42">
        <v>2.56</v>
      </c>
      <c r="G203" s="42">
        <v>5.44</v>
      </c>
      <c r="H203" s="42">
        <v>270.20999999999998</v>
      </c>
      <c r="I203" s="42">
        <v>0</v>
      </c>
      <c r="J203" s="42"/>
    </row>
    <row r="204" spans="1:10" ht="25.8" customHeight="1">
      <c r="A204" s="43" t="s">
        <v>289</v>
      </c>
      <c r="B204" s="42">
        <v>4754.49</v>
      </c>
      <c r="C204" s="42">
        <v>920.07</v>
      </c>
      <c r="D204" s="42">
        <v>1102.3499999999999</v>
      </c>
      <c r="E204" s="42">
        <v>14.2</v>
      </c>
      <c r="F204" s="42">
        <v>2.06</v>
      </c>
      <c r="G204" s="42">
        <v>40.450000000000003</v>
      </c>
      <c r="H204" s="42">
        <v>356.05</v>
      </c>
      <c r="I204" s="42">
        <v>0</v>
      </c>
      <c r="J204" s="42"/>
    </row>
    <row r="205" spans="1:10" ht="25.8" customHeight="1">
      <c r="A205" s="43" t="s">
        <v>290</v>
      </c>
      <c r="B205" s="42">
        <v>3991.88</v>
      </c>
      <c r="C205" s="42">
        <v>800.36</v>
      </c>
      <c r="D205" s="42">
        <v>1180.8499999999999</v>
      </c>
      <c r="E205" s="42">
        <v>8.8000000000000007</v>
      </c>
      <c r="F205" s="42">
        <v>2.33</v>
      </c>
      <c r="G205" s="42">
        <v>8.91</v>
      </c>
      <c r="H205" s="42">
        <v>319.41000000000003</v>
      </c>
      <c r="I205" s="42">
        <v>0</v>
      </c>
      <c r="J205" s="42"/>
    </row>
    <row r="206" spans="1:10" ht="25.8" customHeight="1">
      <c r="A206" s="43" t="s">
        <v>291</v>
      </c>
      <c r="B206" s="42">
        <v>5218.45</v>
      </c>
      <c r="C206" s="42">
        <v>1082</v>
      </c>
      <c r="D206" s="42">
        <v>1559.19</v>
      </c>
      <c r="E206" s="42">
        <v>65.290000000000006</v>
      </c>
      <c r="F206" s="42">
        <v>2.41</v>
      </c>
      <c r="G206" s="42">
        <v>18.010000000000002</v>
      </c>
      <c r="H206" s="42">
        <v>470.47</v>
      </c>
      <c r="I206" s="42">
        <v>0</v>
      </c>
      <c r="J206" s="42"/>
    </row>
    <row r="207" spans="1:10" ht="25.8" customHeight="1">
      <c r="A207" s="43" t="s">
        <v>292</v>
      </c>
      <c r="B207" s="42">
        <v>4461.8900000000003</v>
      </c>
      <c r="C207" s="42">
        <v>882.43</v>
      </c>
      <c r="D207" s="42">
        <v>1411.85</v>
      </c>
      <c r="E207" s="42">
        <v>6.57</v>
      </c>
      <c r="F207" s="42">
        <v>1.71</v>
      </c>
      <c r="G207" s="42">
        <v>14.93</v>
      </c>
      <c r="H207" s="42">
        <v>555.26</v>
      </c>
      <c r="I207" s="42">
        <v>0</v>
      </c>
      <c r="J207" s="42"/>
    </row>
    <row r="208" spans="1:10" ht="25.8" customHeight="1">
      <c r="A208" s="43" t="s">
        <v>293</v>
      </c>
      <c r="B208" s="42">
        <v>3964.5</v>
      </c>
      <c r="C208" s="42">
        <v>788.62</v>
      </c>
      <c r="D208" s="42">
        <v>1018.2</v>
      </c>
      <c r="E208" s="42">
        <v>19.22</v>
      </c>
      <c r="F208" s="42">
        <v>1.74</v>
      </c>
      <c r="G208" s="42">
        <v>9.83</v>
      </c>
      <c r="H208" s="42">
        <v>390.17</v>
      </c>
      <c r="I208" s="42">
        <v>0</v>
      </c>
      <c r="J208" s="42"/>
    </row>
    <row r="209" spans="1:10" ht="25.8" customHeight="1">
      <c r="A209" s="43" t="s">
        <v>294</v>
      </c>
      <c r="B209" s="42">
        <v>4527.8999999999996</v>
      </c>
      <c r="C209" s="42">
        <v>704.11</v>
      </c>
      <c r="D209" s="42">
        <v>1131.3900000000001</v>
      </c>
      <c r="E209" s="42">
        <v>8.34</v>
      </c>
      <c r="F209" s="42">
        <v>1.2</v>
      </c>
      <c r="G209" s="42">
        <v>16.760000000000002</v>
      </c>
      <c r="H209" s="42">
        <v>339.42</v>
      </c>
      <c r="I209" s="42">
        <v>0.11</v>
      </c>
      <c r="J209" s="42"/>
    </row>
    <row r="210" spans="1:10" ht="25.8" customHeight="1">
      <c r="A210" s="43" t="s">
        <v>295</v>
      </c>
      <c r="B210" s="42">
        <v>4975.9399999999996</v>
      </c>
      <c r="C210" s="42">
        <v>978.35</v>
      </c>
      <c r="D210" s="42">
        <v>1412.49</v>
      </c>
      <c r="E210" s="42">
        <v>14.27</v>
      </c>
      <c r="F210" s="42">
        <v>1.77</v>
      </c>
      <c r="G210" s="42">
        <v>20.82</v>
      </c>
      <c r="H210" s="42">
        <v>440.21</v>
      </c>
      <c r="I210" s="42"/>
      <c r="J210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49"/>
  <sheetViews>
    <sheetView rightToLeft="1" zoomScale="140" zoomScaleNormal="140" workbookViewId="0">
      <pane ySplit="1" topLeftCell="A840" activePane="bottomLeft" state="frozen"/>
      <selection activeCell="G40" sqref="G40"/>
      <selection pane="bottomLeft" activeCell="K848" sqref="K848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276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277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278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279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0">
      <c r="A833" s="33" t="s">
        <v>280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0">
      <c r="A834" s="33" t="s">
        <v>281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0">
      <c r="A835" s="33" t="s">
        <v>282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0">
      <c r="A836" s="33" t="s">
        <v>283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0">
      <c r="A837" s="33" t="s">
        <v>284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0">
      <c r="A838" s="33" t="s">
        <v>285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0">
      <c r="A839" s="33" t="s">
        <v>286</v>
      </c>
      <c r="B839" s="35">
        <v>4791</v>
      </c>
      <c r="C839" s="27">
        <v>313</v>
      </c>
      <c r="D839" s="27">
        <v>154</v>
      </c>
      <c r="E839" s="37">
        <v>22.6</v>
      </c>
      <c r="F839" s="37">
        <v>23.6</v>
      </c>
      <c r="I839" s="27">
        <v>109</v>
      </c>
      <c r="J839" s="27">
        <v>-590</v>
      </c>
    </row>
    <row r="840" spans="1:10" ht="15.45" customHeight="1">
      <c r="A840" s="33" t="s">
        <v>287</v>
      </c>
      <c r="B840" s="35">
        <v>4756</v>
      </c>
      <c r="C840" s="27">
        <v>219</v>
      </c>
      <c r="D840" s="27">
        <v>170</v>
      </c>
      <c r="E840" s="37">
        <v>22.58</v>
      </c>
      <c r="F840" s="37">
        <v>21.61</v>
      </c>
      <c r="I840" s="27">
        <v>173</v>
      </c>
      <c r="J840" s="27">
        <v>196</v>
      </c>
    </row>
    <row r="841" spans="1:10">
      <c r="A841" s="33" t="s">
        <v>288</v>
      </c>
      <c r="B841" s="35">
        <v>4226</v>
      </c>
      <c r="C841" s="27">
        <v>179</v>
      </c>
      <c r="D841" s="27">
        <v>117</v>
      </c>
      <c r="E841" s="37">
        <v>20.9</v>
      </c>
      <c r="F841" s="37">
        <v>21.6</v>
      </c>
      <c r="I841" s="27">
        <v>-38</v>
      </c>
      <c r="J841" s="27">
        <v>-38</v>
      </c>
    </row>
    <row r="842" spans="1:10">
      <c r="A842" s="33" t="s">
        <v>289</v>
      </c>
      <c r="B842" s="35">
        <v>5431</v>
      </c>
      <c r="C842" s="27">
        <v>104</v>
      </c>
      <c r="D842" s="27">
        <v>217</v>
      </c>
      <c r="E842" s="37">
        <v>20.2</v>
      </c>
      <c r="F842" s="37">
        <v>23.7</v>
      </c>
      <c r="I842" s="27">
        <v>-724</v>
      </c>
      <c r="J842" s="27">
        <v>-459</v>
      </c>
    </row>
    <row r="843" spans="1:10">
      <c r="A843" s="33" t="s">
        <v>290</v>
      </c>
      <c r="B843" s="35">
        <v>4252</v>
      </c>
      <c r="C843" s="27">
        <v>148</v>
      </c>
      <c r="D843" s="27">
        <v>131</v>
      </c>
      <c r="E843" s="37">
        <v>21.3</v>
      </c>
      <c r="F843" s="37">
        <v>20.9</v>
      </c>
      <c r="I843" s="27">
        <v>-35</v>
      </c>
      <c r="J843" s="27">
        <v>-272</v>
      </c>
    </row>
    <row r="844" spans="1:10">
      <c r="A844" s="33" t="s">
        <v>291</v>
      </c>
      <c r="B844" s="35">
        <v>6794</v>
      </c>
      <c r="C844" s="27">
        <v>53</v>
      </c>
      <c r="D844" s="27">
        <v>516</v>
      </c>
      <c r="E844" s="37">
        <v>22.1</v>
      </c>
      <c r="F844" s="37">
        <v>27.5</v>
      </c>
      <c r="I844" s="27">
        <v>-816</v>
      </c>
      <c r="J844" s="27">
        <v>-1218</v>
      </c>
    </row>
    <row r="845" spans="1:10">
      <c r="A845" s="33" t="s">
        <v>292</v>
      </c>
      <c r="B845" s="35">
        <v>5046</v>
      </c>
      <c r="C845" s="27">
        <v>226</v>
      </c>
      <c r="D845" s="27">
        <v>164</v>
      </c>
      <c r="E845" s="37">
        <v>22.1</v>
      </c>
      <c r="F845" s="37">
        <v>23.8</v>
      </c>
      <c r="I845" s="27">
        <v>-70</v>
      </c>
      <c r="J845" s="27">
        <v>-198</v>
      </c>
    </row>
    <row r="846" spans="1:10">
      <c r="A846" s="33" t="s">
        <v>293</v>
      </c>
      <c r="B846" s="35">
        <v>4211</v>
      </c>
      <c r="C846" s="27">
        <v>322</v>
      </c>
      <c r="D846" s="27">
        <v>123</v>
      </c>
      <c r="E846" s="37">
        <v>22.6</v>
      </c>
      <c r="F846" s="37">
        <v>23.3</v>
      </c>
      <c r="I846" s="27">
        <v>-65</v>
      </c>
      <c r="J846" s="27">
        <v>140</v>
      </c>
    </row>
    <row r="847" spans="1:10">
      <c r="A847" s="33" t="s">
        <v>294</v>
      </c>
      <c r="B847" s="35">
        <v>4582</v>
      </c>
      <c r="C847" s="27">
        <v>185</v>
      </c>
      <c r="D847" s="27">
        <v>108</v>
      </c>
      <c r="E847" s="37">
        <v>22</v>
      </c>
      <c r="F847" s="37">
        <v>22.8</v>
      </c>
      <c r="I847" s="27">
        <v>38</v>
      </c>
      <c r="J847" s="27">
        <v>-379</v>
      </c>
    </row>
    <row r="848" spans="1:10">
      <c r="A848" s="33" t="s">
        <v>295</v>
      </c>
      <c r="B848" s="35">
        <v>5915</v>
      </c>
      <c r="C848" s="27">
        <v>52</v>
      </c>
      <c r="D848" s="27">
        <v>1137</v>
      </c>
      <c r="E848" s="37">
        <v>19.7</v>
      </c>
      <c r="F848" s="37">
        <v>35.5</v>
      </c>
      <c r="I848" s="27">
        <v>-984</v>
      </c>
      <c r="J848" s="27">
        <v>-2019</v>
      </c>
    </row>
    <row r="849" spans="1:15" ht="14.55" customHeight="1">
      <c r="A849" s="33" t="s">
        <v>81</v>
      </c>
      <c r="H849" s="27"/>
      <c r="J849" s="35">
        <f>SUBTOTAL(109,Table2[ورود و خروج سهام])</f>
        <v>-203602</v>
      </c>
      <c r="O849" s="27">
        <f>SUBTOTAL(109,Table2[سال اخیر])</f>
        <v>-123785</v>
      </c>
    </row>
  </sheetData>
  <phoneticPr fontId="1" type="noConversion"/>
  <conditionalFormatting sqref="C223:C848">
    <cfRule type="cellIs" dxfId="30" priority="2" operator="greaterThan">
      <formula>0</formula>
    </cfRule>
  </conditionalFormatting>
  <conditionalFormatting sqref="D223:D848">
    <cfRule type="cellIs" dxfId="29" priority="1" operator="greaterThan">
      <formula>0</formula>
    </cfRule>
  </conditionalFormatting>
  <conditionalFormatting sqref="E223:E848">
    <cfRule type="cellIs" dxfId="28" priority="8" operator="greaterThan">
      <formula>0</formula>
    </cfRule>
  </conditionalFormatting>
  <conditionalFormatting sqref="F223:F848">
    <cfRule type="cellIs" dxfId="27" priority="7" operator="greaterThan">
      <formula>0</formula>
    </cfRule>
  </conditionalFormatting>
  <conditionalFormatting sqref="G1:G250">
    <cfRule type="cellIs" dxfId="26" priority="65" operator="lessThan">
      <formula>0</formula>
    </cfRule>
    <cfRule type="cellIs" dxfId="25" priority="66" operator="greaterThan">
      <formula>0</formula>
    </cfRule>
  </conditionalFormatting>
  <conditionalFormatting sqref="G850:G1048576">
    <cfRule type="cellIs" dxfId="24" priority="69" operator="lessThan">
      <formula>0</formula>
    </cfRule>
    <cfRule type="cellIs" dxfId="23" priority="70" operator="greaterThan">
      <formula>0</formula>
    </cfRule>
  </conditionalFormatting>
  <conditionalFormatting sqref="I223">
    <cfRule type="cellIs" dxfId="22" priority="68" operator="lessThan">
      <formula>0</formula>
    </cfRule>
  </conditionalFormatting>
  <conditionalFormatting sqref="I325:I848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64" operator="greaterThan">
      <formula>0</formula>
    </cfRule>
  </conditionalFormatting>
  <conditionalFormatting sqref="I224:J324">
    <cfRule type="cellIs" dxfId="18" priority="63" operator="lessThan">
      <formula>0</formula>
    </cfRule>
  </conditionalFormatting>
  <conditionalFormatting sqref="J223">
    <cfRule type="cellIs" dxfId="17" priority="67" operator="lessThan">
      <formula>0</formula>
    </cfRule>
  </conditionalFormatting>
  <conditionalFormatting sqref="J325:J84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2024-04-13T13:29:09Z</dcterms:modified>
</cp:coreProperties>
</file>